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Циолковского 1 а" sheetId="1" r:id="rId1"/>
    <sheet name="Циолковского 1 а(2019)" sheetId="2" r:id="rId2"/>
    <sheet name="Циолковского 1 а(2020)" sheetId="3" r:id="rId3"/>
    <sheet name="Циолковского 1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'Циолковского 1 а'!#REF!,'Циолковского 1 а'!#REF!</definedName>
    <definedName name="Z_6E36EA37_049E_4FAE_B719_2847CD16F858_.wvu.Rows" localSheetId="0" hidden="1">'Циолковского 1 а'!$42:$45</definedName>
    <definedName name="Z_73C0D023_21BD_4441_8EFA_957546C15799_.wvu.Cols" localSheetId="0" hidden="1">'Циолковского 1 а'!#REF!,'Циолковского 1 а'!#REF!</definedName>
    <definedName name="Z_73C0D023_21BD_4441_8EFA_957546C15799_.wvu.Rows" localSheetId="0" hidden="1">'Циолковского 1 а'!$42:$45</definedName>
    <definedName name="_xlnm.Print_Area" localSheetId="0">'Циолковского 1 а'!$A$1:$K$60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<sst xmlns="http://schemas.openxmlformats.org/spreadsheetml/2006/main" count="243" uniqueCount="80">
  <si>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</si>
  <si>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</si>
  <si>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</si>
  <si>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</si>
  <si>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</si>
  <si>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</si>
  <si>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</si>
  <si>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</si>
  <si>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</si>
  <si>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</si>
  <si>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</si>
  <si>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</si>
  <si>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</si>
  <si>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</si>
  <si>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</si>
  <si>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</si>
  <si>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</si>
  <si>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</si>
  <si>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</si>
  <si>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</si>
  <si>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</si>
  <si>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</si>
  <si>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</si>
  <si>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</si>
  <si>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</si>
  <si>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</si>
  <si>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</si>
  <si>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</si>
  <si>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</si>
  <si>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</si>
  <si>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</si>
  <si>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</si>
  <si>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</si>
  <si>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</si>
  <si>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</si>
  <si>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</si>
  <si>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</si>
  <si>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</si>
  <si>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1а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</si>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</sst>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0" fontId="4" fillId="0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7">
          <cell r="W177">
            <v>86744.659083550127</v>
          </cell>
          <cell r="X177">
            <v>17955.208802243054</v>
          </cell>
          <cell r="Y177">
            <v>52643.464800000002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39995.93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Y177">
            <v>285970.97455333185</v>
          </cell>
          <cell r="BB177">
            <v>0</v>
          </cell>
          <cell r="BC177">
            <v>0</v>
          </cell>
          <cell r="CN177">
            <v>16447.573381063674</v>
          </cell>
          <cell r="CO177">
            <v>3371.0350887147551</v>
          </cell>
          <cell r="CP177">
            <v>0</v>
          </cell>
          <cell r="DB177">
            <v>0</v>
          </cell>
          <cell r="DG177">
            <v>14048.154581777657</v>
          </cell>
          <cell r="DU177">
            <v>0</v>
          </cell>
          <cell r="DV177">
            <v>0</v>
          </cell>
          <cell r="DW177">
            <v>117.42</v>
          </cell>
          <cell r="EK177">
            <v>0</v>
          </cell>
          <cell r="EQ177">
            <v>874.82205117035892</v>
          </cell>
          <cell r="FB177">
            <v>39938.667284583607</v>
          </cell>
          <cell r="FC177">
            <v>8165.7261773287782</v>
          </cell>
          <cell r="FD177">
            <v>603.84</v>
          </cell>
          <cell r="FL177">
            <v>0</v>
          </cell>
          <cell r="FS177">
            <v>12796.128076228862</v>
          </cell>
          <cell r="FX177">
            <v>58027.42535607332</v>
          </cell>
          <cell r="FY177">
            <v>11835.614220485786</v>
          </cell>
          <cell r="FZ177">
            <v>0</v>
          </cell>
          <cell r="GG177">
            <v>19905.5448</v>
          </cell>
          <cell r="GL177">
            <v>18276.758065328191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7">
          <cell r="W177">
            <v>7909.574614983283</v>
          </cell>
          <cell r="X177">
            <v>2419.0935480652788</v>
          </cell>
          <cell r="Y177">
            <v>16917.698500000002</v>
          </cell>
          <cell r="AK177">
            <v>0</v>
          </cell>
          <cell r="AV177">
            <v>0</v>
          </cell>
          <cell r="AY177">
            <v>36383.42882940331</v>
          </cell>
          <cell r="BM177">
            <v>0</v>
          </cell>
          <cell r="BN177">
            <v>0</v>
          </cell>
          <cell r="CN177">
            <v>18885.220675898923</v>
          </cell>
          <cell r="CO177">
            <v>5854.4184095286655</v>
          </cell>
          <cell r="CP177">
            <v>168.405</v>
          </cell>
          <cell r="DB177">
            <v>0</v>
          </cell>
          <cell r="DG177">
            <v>27300.095945952518</v>
          </cell>
          <cell r="DU177">
            <v>0</v>
          </cell>
          <cell r="DV177">
            <v>0</v>
          </cell>
          <cell r="DW177">
            <v>3037.4700000000003</v>
          </cell>
          <cell r="EL177">
            <v>0</v>
          </cell>
          <cell r="EQ177">
            <v>0</v>
          </cell>
          <cell r="FB177">
            <v>40393.005876109411</v>
          </cell>
          <cell r="FC177">
            <v>25745.887951819372</v>
          </cell>
          <cell r="FD177">
            <v>349.86</v>
          </cell>
          <cell r="FL177">
            <v>0</v>
          </cell>
          <cell r="FS177">
            <v>13901.456243788498</v>
          </cell>
          <cell r="FX177">
            <v>60148.960169461054</v>
          </cell>
          <cell r="FY177">
            <v>39188.38069001984</v>
          </cell>
          <cell r="FZ177">
            <v>0</v>
          </cell>
          <cell r="GG177">
            <v>29774.0448</v>
          </cell>
          <cell r="GL177">
            <v>20663.802600809286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7">
          <cell r="W177">
            <v>2836.6583988006423</v>
          </cell>
          <cell r="X177">
            <v>709.15079135781139</v>
          </cell>
          <cell r="Y177">
            <v>4031.9659000000001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Y177">
            <v>12716.649364260455</v>
          </cell>
          <cell r="BM177">
            <v>4326</v>
          </cell>
          <cell r="CN177">
            <v>17105.404330965252</v>
          </cell>
          <cell r="CO177">
            <v>5302.6753425992274</v>
          </cell>
          <cell r="CP177">
            <v>0</v>
          </cell>
          <cell r="DB177">
            <v>0</v>
          </cell>
          <cell r="DF177">
            <v>15579.375943650197</v>
          </cell>
          <cell r="DU177">
            <v>19707.974000189599</v>
          </cell>
          <cell r="DV177">
            <v>5020.1816922840499</v>
          </cell>
          <cell r="DW177">
            <v>0</v>
          </cell>
          <cell r="EK177">
            <v>0</v>
          </cell>
          <cell r="EP177">
            <v>11312.573339083772</v>
          </cell>
          <cell r="FB177">
            <v>40830.980181935127</v>
          </cell>
          <cell r="FC177">
            <v>11219.787424340284</v>
          </cell>
          <cell r="FD177">
            <v>606.52260000000001</v>
          </cell>
          <cell r="FE177">
            <v>0</v>
          </cell>
          <cell r="FL177">
            <v>0</v>
          </cell>
          <cell r="FS177">
            <v>13323.93491593955</v>
          </cell>
          <cell r="FX177">
            <v>56598.164168434101</v>
          </cell>
          <cell r="FY177">
            <v>15510.359971816208</v>
          </cell>
          <cell r="FZ177">
            <v>127.5</v>
          </cell>
          <cell r="GG177">
            <v>4332.8784000000005</v>
          </cell>
          <cell r="GL177">
            <v>18578.617062924663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7">
          <cell r="W177">
            <v>915.82920333009724</v>
          </cell>
          <cell r="X177">
            <v>218.16779774718398</v>
          </cell>
          <cell r="Y177">
            <v>288.46179999999998</v>
          </cell>
          <cell r="AV177">
            <v>0</v>
          </cell>
          <cell r="AY177">
            <v>3513.6541541401111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CN177">
            <v>18496.119281547799</v>
          </cell>
          <cell r="CO177">
            <v>5155.0018259423105</v>
          </cell>
          <cell r="CP177">
            <v>0</v>
          </cell>
          <cell r="DB177">
            <v>0</v>
          </cell>
          <cell r="DG177">
            <v>16693.618106349459</v>
          </cell>
          <cell r="DL177">
            <v>0</v>
          </cell>
          <cell r="DP177">
            <v>0</v>
          </cell>
          <cell r="DT177">
            <v>0</v>
          </cell>
          <cell r="DU177">
            <v>12957.033403720558</v>
          </cell>
          <cell r="DV177">
            <v>3076.2809278924642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11293.0443</v>
          </cell>
          <cell r="EJ177">
            <v>0</v>
          </cell>
          <cell r="EP177">
            <v>4779.6481423073346</v>
          </cell>
          <cell r="EU177">
            <v>77674.09</v>
          </cell>
          <cell r="EW177">
            <v>1176.2849999999999</v>
          </cell>
          <cell r="EY177">
            <v>0</v>
          </cell>
          <cell r="FA177">
            <v>0</v>
          </cell>
          <cell r="FL177">
            <v>0</v>
          </cell>
          <cell r="FS177">
            <v>0</v>
          </cell>
          <cell r="FV177">
            <v>120716.56000000003</v>
          </cell>
          <cell r="FZ177">
            <v>0</v>
          </cell>
          <cell r="GG177">
            <v>253.45679999999996</v>
          </cell>
          <cell r="GL17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9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47" t="s">
        <v>51</v>
      </c>
      <c r="B1" s="47"/>
      <c r="C1" s="47"/>
      <c r="D1" s="47"/>
      <c r="E1" s="47"/>
      <c r="F1" s="47"/>
      <c r="G1" s="48"/>
    </row>
    <row r="2" spans="1:7" ht="21" customHeight="1" x14ac:dyDescent="0.25">
      <c r="A2" s="49" t="s">
        <v>38</v>
      </c>
      <c r="B2" s="50"/>
      <c r="C2" s="50"/>
      <c r="D2" s="50"/>
      <c r="E2" s="50"/>
      <c r="F2" s="50"/>
      <c r="G2" s="50"/>
    </row>
    <row r="3" spans="1:7" ht="14.25" hidden="1" customHeight="1" x14ac:dyDescent="0.25">
      <c r="A3" s="51" t="s">
        <v>0</v>
      </c>
      <c r="B3" s="52"/>
      <c r="C3" s="52"/>
      <c r="D3" s="52"/>
      <c r="E3" s="2">
        <f>E4+E5</f>
        <v>0</v>
      </c>
      <c r="F3" s="3" t="s">
        <v>1</v>
      </c>
    </row>
    <row r="4" spans="1:7" ht="14.25" hidden="1" customHeight="1" x14ac:dyDescent="0.25">
      <c r="A4" s="51" t="s">
        <v>2</v>
      </c>
      <c r="B4" s="52"/>
      <c r="C4" s="52"/>
      <c r="D4" s="52"/>
      <c r="E4" s="2"/>
      <c r="F4" s="3" t="s">
        <v>1</v>
      </c>
    </row>
    <row r="5" spans="1:7" ht="14.25" hidden="1" customHeight="1" x14ac:dyDescent="0.25">
      <c r="A5" s="51" t="s">
        <v>3</v>
      </c>
      <c r="B5" s="52"/>
      <c r="C5" s="52"/>
      <c r="D5" s="5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">
        <v>40</v>
      </c>
    </row>
    <row r="9" spans="1:7" ht="15.6" x14ac:dyDescent="0.3">
      <c r="A9" s="63" t="s">
        <v>8</v>
      </c>
      <c r="B9" s="64"/>
      <c r="C9" s="64"/>
      <c r="D9" s="65"/>
      <c r="E9" s="17">
        <f>SUM(E10:E14)</f>
        <v>1725366.33</v>
      </c>
      <c r="F9" s="17">
        <f t="shared" ref="F9:G9" si="0">SUM(F10:F14)</f>
        <v>1620631.29</v>
      </c>
      <c r="G9" s="17">
        <f t="shared" si="0"/>
        <v>270872.09000000003</v>
      </c>
    </row>
    <row r="10" spans="1:7" ht="13.2" customHeight="1" x14ac:dyDescent="0.3">
      <c r="A10" s="44" t="s">
        <v>9</v>
      </c>
      <c r="B10" s="45"/>
      <c r="C10" s="45"/>
      <c r="D10" s="46"/>
      <c r="E10" s="18">
        <v>937721.75</v>
      </c>
      <c r="F10" s="18">
        <v>868418.61</v>
      </c>
      <c r="G10" s="18">
        <v>182385.34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8"/>
    </row>
    <row r="12" spans="1:7" ht="13.95" customHeight="1" x14ac:dyDescent="0.3">
      <c r="A12" s="44" t="s">
        <v>11</v>
      </c>
      <c r="B12" s="45"/>
      <c r="C12" s="45"/>
      <c r="D12" s="46"/>
      <c r="E12" s="18">
        <v>137666.1</v>
      </c>
      <c r="F12" s="18">
        <v>131883.69</v>
      </c>
      <c r="G12" s="18">
        <v>15382.25</v>
      </c>
    </row>
    <row r="13" spans="1:7" ht="13.5" customHeight="1" x14ac:dyDescent="0.3">
      <c r="A13" s="44" t="s">
        <v>12</v>
      </c>
      <c r="B13" s="45"/>
      <c r="C13" s="45"/>
      <c r="D13" s="46"/>
      <c r="E13" s="18">
        <v>282022.06</v>
      </c>
      <c r="F13" s="18">
        <v>269519.61</v>
      </c>
      <c r="G13" s="18">
        <v>30533.86</v>
      </c>
    </row>
    <row r="14" spans="1:7" ht="14.4" customHeight="1" x14ac:dyDescent="0.3">
      <c r="A14" s="53" t="s">
        <v>13</v>
      </c>
      <c r="B14" s="53"/>
      <c r="C14" s="53"/>
      <c r="D14" s="53"/>
      <c r="E14" s="18">
        <v>367956.42</v>
      </c>
      <c r="F14" s="18">
        <v>350809.38</v>
      </c>
      <c r="G14" s="18">
        <v>42570.64</v>
      </c>
    </row>
    <row r="15" spans="1:7" ht="15.6" x14ac:dyDescent="0.3">
      <c r="A15" s="54" t="s">
        <v>41</v>
      </c>
      <c r="B15" s="55"/>
      <c r="C15" s="55"/>
      <c r="D15" s="56"/>
      <c r="E15" s="17">
        <f>SUM(E16:E19)</f>
        <v>945595.65</v>
      </c>
      <c r="F15" s="17">
        <f t="shared" ref="F15:G15" si="1">SUM(F16:F19)</f>
        <v>914231.13</v>
      </c>
      <c r="G15" s="17">
        <f t="shared" si="1"/>
        <v>88946.930000000008</v>
      </c>
    </row>
    <row r="16" spans="1:7" ht="33.6" customHeight="1" x14ac:dyDescent="0.3">
      <c r="A16" s="57" t="s">
        <v>43</v>
      </c>
      <c r="B16" s="58"/>
      <c r="C16" s="58"/>
      <c r="D16" s="59"/>
      <c r="E16" s="18">
        <v>931970.93</v>
      </c>
      <c r="F16" s="18">
        <v>903356.08</v>
      </c>
      <c r="G16" s="18">
        <v>86872.86</v>
      </c>
    </row>
    <row r="17" spans="1:13" ht="15.6" x14ac:dyDescent="0.3">
      <c r="A17" s="44" t="s">
        <v>44</v>
      </c>
      <c r="B17" s="45"/>
      <c r="C17" s="45"/>
      <c r="D17" s="46"/>
      <c r="E17" s="18">
        <v>1748.52</v>
      </c>
      <c r="F17" s="18">
        <v>1686.25</v>
      </c>
      <c r="G17" s="18">
        <v>160.21</v>
      </c>
    </row>
    <row r="18" spans="1:13" ht="15.6" customHeight="1" x14ac:dyDescent="0.3">
      <c r="A18" s="44" t="s">
        <v>45</v>
      </c>
      <c r="B18" s="45"/>
      <c r="C18" s="45"/>
      <c r="D18" s="46"/>
      <c r="E18" s="18"/>
      <c r="F18" s="18"/>
      <c r="G18" s="18"/>
    </row>
    <row r="19" spans="1:13" ht="15.6" x14ac:dyDescent="0.3">
      <c r="A19" s="53" t="s">
        <v>46</v>
      </c>
      <c r="B19" s="53"/>
      <c r="C19" s="53"/>
      <c r="D19" s="53"/>
      <c r="E19" s="18">
        <v>11876.2</v>
      </c>
      <c r="F19" s="18">
        <v>9188.7999999999993</v>
      </c>
      <c r="G19" s="18">
        <v>1913.86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4158</v>
      </c>
      <c r="F20" s="36">
        <f t="shared" ref="F20:G20" si="2">F21</f>
        <v>4071.9</v>
      </c>
      <c r="G20" s="36">
        <f t="shared" si="2"/>
        <v>452.46</v>
      </c>
    </row>
    <row r="21" spans="1:13" ht="15.6" x14ac:dyDescent="0.3">
      <c r="A21" s="53" t="s">
        <v>15</v>
      </c>
      <c r="B21" s="53"/>
      <c r="C21" s="53"/>
      <c r="D21" s="53"/>
      <c r="E21" s="18">
        <v>4158</v>
      </c>
      <c r="F21" s="18">
        <v>4071.9</v>
      </c>
      <c r="G21" s="18">
        <v>452.46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4"/>
    </row>
    <row r="24" spans="1:13" ht="15.6" x14ac:dyDescent="0.3">
      <c r="A24" s="67" t="s">
        <v>52</v>
      </c>
      <c r="B24" s="67"/>
      <c r="C24" s="67"/>
      <c r="D24" s="67"/>
      <c r="E24" s="67"/>
      <c r="F24" s="18">
        <v>1445921.4723517005</v>
      </c>
      <c r="G24" s="19"/>
    </row>
    <row r="25" spans="1:13" ht="15.75" customHeight="1" x14ac:dyDescent="0.25">
      <c r="A25" s="68" t="s">
        <v>30</v>
      </c>
      <c r="B25" s="69"/>
      <c r="C25" s="69"/>
      <c r="D25" s="69"/>
      <c r="E25" s="70"/>
      <c r="F25" s="77">
        <f>SUM(F27:F31)</f>
        <v>483310.23723912501</v>
      </c>
    </row>
    <row r="26" spans="1:13" ht="28.5" customHeight="1" x14ac:dyDescent="0.25">
      <c r="A26" s="71"/>
      <c r="B26" s="72"/>
      <c r="C26" s="72"/>
      <c r="D26" s="72"/>
      <c r="E26" s="73"/>
      <c r="F26" s="78"/>
    </row>
    <row r="27" spans="1:13" ht="15.6" hidden="1" x14ac:dyDescent="0.3">
      <c r="A27" s="74" t="s">
        <v>16</v>
      </c>
      <c r="B27" s="75"/>
      <c r="C27" s="75"/>
      <c r="D27" s="75"/>
      <c r="E27" s="76"/>
      <c r="F27" s="25">
        <f>'[1]УК ВР декабрь нар'!W177</f>
        <v>86744.659083550127</v>
      </c>
      <c r="M27" s="32"/>
    </row>
    <row r="28" spans="1:13" ht="15.6" hidden="1" x14ac:dyDescent="0.3">
      <c r="A28" s="74" t="s">
        <v>31</v>
      </c>
      <c r="B28" s="75"/>
      <c r="C28" s="75"/>
      <c r="D28" s="75"/>
      <c r="E28" s="76"/>
      <c r="F28" s="25">
        <f>'[1]УК ВР декабрь нар'!X177</f>
        <v>17955.208802243054</v>
      </c>
    </row>
    <row r="29" spans="1:13" ht="15.6" hidden="1" x14ac:dyDescent="0.3">
      <c r="A29" s="74" t="s">
        <v>18</v>
      </c>
      <c r="B29" s="75"/>
      <c r="C29" s="75"/>
      <c r="D29" s="75"/>
      <c r="E29" s="76"/>
      <c r="F29" s="25">
        <f>'[1]УК ВР декабрь нар'!Y177</f>
        <v>52643.464800000002</v>
      </c>
    </row>
    <row r="30" spans="1:13" ht="15.6" hidden="1" x14ac:dyDescent="0.3">
      <c r="A30" s="74" t="s">
        <v>19</v>
      </c>
      <c r="B30" s="75"/>
      <c r="C30" s="75"/>
      <c r="D30" s="75"/>
      <c r="E30" s="76"/>
      <c r="F30" s="25">
        <f>'[1]УК ВР декабрь нар'!AA177+'[1]УК ВР декабрь нар'!AB177+'[1]УК ВР декабрь нар'!AC177+'[1]УК ВР декабрь нар'!AD177+'[1]УК ВР декабрь нар'!AE177+'[1]УК ВР декабрь нар'!AF177+'[1]УК ВР декабрь нар'!AG177+'[1]УК ВР декабрь нар'!AH177+'[1]УК ВР декабрь нар'!AJ177+'[1]УК ВР декабрь нар'!AL177+'[1]УК ВР декабрь нар'!AN177+'[1]УК ВР декабрь нар'!AO177+'[1]УК ВР декабрь нар'!AP177+'[1]УК ВР декабрь нар'!AQ177+'[1]УК ВР декабрь нар'!AR177+'[1]УК ВР декабрь нар'!AT177</f>
        <v>39995.93</v>
      </c>
    </row>
    <row r="31" spans="1:13" ht="36.75" hidden="1" customHeight="1" x14ac:dyDescent="0.3">
      <c r="A31" s="80" t="s">
        <v>32</v>
      </c>
      <c r="B31" s="81"/>
      <c r="C31" s="81"/>
      <c r="D31" s="81"/>
      <c r="E31" s="82"/>
      <c r="F31" s="25">
        <f>'[1]УК ВР декабрь нар'!AY177</f>
        <v>285970.97455333185</v>
      </c>
    </row>
    <row r="32" spans="1:13" ht="15.75" customHeight="1" x14ac:dyDescent="0.25">
      <c r="A32" s="68" t="s">
        <v>33</v>
      </c>
      <c r="B32" s="69"/>
      <c r="C32" s="69"/>
      <c r="D32" s="69"/>
      <c r="E32" s="70"/>
      <c r="F32" s="77">
        <f>SUM(F34:F38)+55920.46</f>
        <v>90779.465102726448</v>
      </c>
    </row>
    <row r="33" spans="1:13" ht="33" customHeight="1" x14ac:dyDescent="0.25">
      <c r="A33" s="71"/>
      <c r="B33" s="72"/>
      <c r="C33" s="72"/>
      <c r="D33" s="72"/>
      <c r="E33" s="73"/>
      <c r="F33" s="78"/>
    </row>
    <row r="34" spans="1:13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нар'!CN177+'[1]УК ВР декабрь нар'!DU177</f>
        <v>16447.573381063674</v>
      </c>
      <c r="M34" s="32"/>
    </row>
    <row r="35" spans="1:13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нар'!CO177+'[1]УК ВР декабрь нар'!DV177</f>
        <v>3371.0350887147551</v>
      </c>
    </row>
    <row r="36" spans="1:13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нар'!CP177+'[1]УК ВР декабрь нар'!DW177</f>
        <v>117.42</v>
      </c>
    </row>
    <row r="37" spans="1:13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нар'!AI177+'[1]УК ВР декабрь нар'!AJ177+'[1]УК ВР декабрь нар'!AS177+'[1]УК ВР декабрь нар'!BC177+'[1]УК ВР декабрь нар'!DB177+'[1]УК ВР декабрь нар'!EK177+'[1]УК ВР декабрь нар'!AM177</f>
        <v>0</v>
      </c>
    </row>
    <row r="38" spans="1:13" ht="39.75" hidden="1" customHeight="1" x14ac:dyDescent="0.3">
      <c r="A38" s="80" t="s">
        <v>34</v>
      </c>
      <c r="B38" s="83"/>
      <c r="C38" s="83"/>
      <c r="D38" s="83"/>
      <c r="E38" s="84"/>
      <c r="F38" s="25">
        <f>'[1]УК ВР декабрь нар'!DG177+'[1]УК ВР декабрь нар'!EQ177</f>
        <v>14922.976632948015</v>
      </c>
    </row>
    <row r="39" spans="1:13" ht="32.4" customHeight="1" x14ac:dyDescent="0.3">
      <c r="A39" s="85" t="s">
        <v>35</v>
      </c>
      <c r="B39" s="86"/>
      <c r="C39" s="86"/>
      <c r="D39" s="86"/>
      <c r="E39" s="87"/>
      <c r="F39" s="26">
        <f>SUM(F40:F48)+81664.69</f>
        <v>251214.39398002852</v>
      </c>
      <c r="M39" s="33"/>
    </row>
    <row r="40" spans="1:13" ht="15.6" hidden="1" x14ac:dyDescent="0.3">
      <c r="A40" s="88" t="s">
        <v>20</v>
      </c>
      <c r="B40" s="89"/>
      <c r="C40" s="89"/>
      <c r="D40" s="89"/>
      <c r="E40" s="90"/>
      <c r="F40" s="25">
        <f>'[1]УК ВР декабрь нар'!FB177+'[1]УК ВР декабрь нар'!FX177</f>
        <v>97966.09264065692</v>
      </c>
      <c r="M40" s="32"/>
    </row>
    <row r="41" spans="1:13" ht="15.6" hidden="1" x14ac:dyDescent="0.3">
      <c r="A41" s="74" t="s">
        <v>31</v>
      </c>
      <c r="B41" s="75"/>
      <c r="C41" s="75"/>
      <c r="D41" s="75"/>
      <c r="E41" s="75"/>
      <c r="F41" s="25">
        <f>'[1]УК ВР декабрь нар'!FC177+'[1]УК ВР декабрь нар'!FY177</f>
        <v>20001.340397814565</v>
      </c>
    </row>
    <row r="42" spans="1:13" ht="15.6" hidden="1" customHeight="1" x14ac:dyDescent="0.3">
      <c r="A42" s="79" t="s">
        <v>21</v>
      </c>
      <c r="B42" s="79"/>
      <c r="C42" s="79"/>
      <c r="D42" s="79"/>
      <c r="E42" s="74"/>
      <c r="F42" s="25"/>
    </row>
    <row r="43" spans="1:13" ht="15.6" hidden="1" customHeight="1" x14ac:dyDescent="0.3">
      <c r="A43" s="74" t="s">
        <v>17</v>
      </c>
      <c r="B43" s="75"/>
      <c r="C43" s="75"/>
      <c r="D43" s="75"/>
      <c r="E43" s="75"/>
      <c r="F43" s="25"/>
    </row>
    <row r="44" spans="1:13" ht="15.6" hidden="1" customHeight="1" x14ac:dyDescent="0.3">
      <c r="A44" s="79" t="s">
        <v>22</v>
      </c>
      <c r="B44" s="79"/>
      <c r="C44" s="79"/>
      <c r="D44" s="79"/>
      <c r="E44" s="74"/>
      <c r="F44" s="25"/>
    </row>
    <row r="45" spans="1:13" ht="15.6" hidden="1" customHeight="1" x14ac:dyDescent="0.3">
      <c r="A45" s="74" t="s">
        <v>17</v>
      </c>
      <c r="B45" s="75"/>
      <c r="C45" s="75"/>
      <c r="D45" s="75"/>
      <c r="E45" s="75"/>
      <c r="F45" s="25"/>
    </row>
    <row r="46" spans="1:13" ht="15.6" hidden="1" x14ac:dyDescent="0.3">
      <c r="A46" s="79" t="s">
        <v>18</v>
      </c>
      <c r="B46" s="79"/>
      <c r="C46" s="79"/>
      <c r="D46" s="79"/>
      <c r="E46" s="74"/>
      <c r="F46" s="25">
        <f>'[1]УК ВР декабрь нар'!FD177+'[1]УК ВР декабрь нар'!FZ177</f>
        <v>603.84</v>
      </c>
    </row>
    <row r="47" spans="1:13" ht="15.6" hidden="1" x14ac:dyDescent="0.3">
      <c r="A47" s="74" t="s">
        <v>19</v>
      </c>
      <c r="B47" s="75"/>
      <c r="C47" s="75"/>
      <c r="D47" s="75"/>
      <c r="E47" s="75"/>
      <c r="F47" s="25">
        <f>'[1]УК ВР декабрь нар'!GG177+'[1]УК ВР декабрь нар'!FL177+'[1]УК ВР декабрь нар'!BB177+'[1]УК ВР декабрь нар'!AK177</f>
        <v>19905.5448</v>
      </c>
    </row>
    <row r="48" spans="1:13" ht="43.5" hidden="1" customHeight="1" x14ac:dyDescent="0.3">
      <c r="A48" s="80" t="s">
        <v>36</v>
      </c>
      <c r="B48" s="83"/>
      <c r="C48" s="83"/>
      <c r="D48" s="83"/>
      <c r="E48" s="84"/>
      <c r="F48" s="25">
        <f>'[1]УК ВР декабрь нар'!FS177+'[1]УК ВР декабрь нар'!GL177</f>
        <v>31072.886141557054</v>
      </c>
    </row>
    <row r="49" spans="1:12" ht="15.6" hidden="1" customHeight="1" x14ac:dyDescent="0.3">
      <c r="A49" s="85" t="s">
        <v>37</v>
      </c>
      <c r="B49" s="75"/>
      <c r="C49" s="75"/>
      <c r="D49" s="75"/>
      <c r="E49" s="76"/>
      <c r="F49" s="34"/>
    </row>
    <row r="50" spans="1:12" ht="15.6" x14ac:dyDescent="0.3">
      <c r="A50" s="92" t="s">
        <v>47</v>
      </c>
      <c r="B50" s="93"/>
      <c r="C50" s="93"/>
      <c r="D50" s="93"/>
      <c r="E50" s="94"/>
      <c r="F50" s="26">
        <f>F25+F32+F39+F49</f>
        <v>825304.09632187989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148263.51999999999</v>
      </c>
    </row>
    <row r="52" spans="1:12" ht="15.6" x14ac:dyDescent="0.3">
      <c r="A52" s="74" t="s">
        <v>23</v>
      </c>
      <c r="B52" s="75"/>
      <c r="C52" s="75"/>
      <c r="D52" s="75"/>
      <c r="E52" s="75"/>
      <c r="F52" s="25">
        <v>63773.57</v>
      </c>
    </row>
    <row r="53" spans="1:12" ht="15.6" x14ac:dyDescent="0.3">
      <c r="A53" s="74" t="s">
        <v>24</v>
      </c>
      <c r="B53" s="75"/>
      <c r="C53" s="75"/>
      <c r="D53" s="75"/>
      <c r="E53" s="75"/>
      <c r="F53" s="25">
        <v>84489.95</v>
      </c>
    </row>
    <row r="54" spans="1:12" ht="18" hidden="1" customHeight="1" x14ac:dyDescent="0.3">
      <c r="A54" s="88" t="s">
        <v>25</v>
      </c>
      <c r="B54" s="89"/>
      <c r="C54" s="89"/>
      <c r="D54" s="89"/>
      <c r="E54" s="90"/>
      <c r="F54" s="25">
        <v>0</v>
      </c>
    </row>
    <row r="55" spans="1:12" ht="15.6" x14ac:dyDescent="0.3">
      <c r="A55" s="95" t="s">
        <v>49</v>
      </c>
      <c r="B55" s="95"/>
      <c r="C55" s="95"/>
      <c r="D55" s="95"/>
      <c r="E55" s="95"/>
      <c r="F55" s="26">
        <f>F50+F51</f>
        <v>973567.6163218799</v>
      </c>
      <c r="L55" s="19"/>
    </row>
    <row r="56" spans="1:12" ht="15.6" x14ac:dyDescent="0.3">
      <c r="A56" s="67" t="s">
        <v>26</v>
      </c>
      <c r="B56" s="67"/>
      <c r="C56" s="67"/>
      <c r="D56" s="67"/>
      <c r="E56" s="67"/>
      <c r="F56" s="27">
        <f>E16</f>
        <v>931970.93</v>
      </c>
    </row>
    <row r="57" spans="1:12" ht="15.6" x14ac:dyDescent="0.3">
      <c r="A57" s="67" t="s">
        <v>27</v>
      </c>
      <c r="B57" s="67"/>
      <c r="C57" s="67"/>
      <c r="D57" s="67"/>
      <c r="E57" s="67"/>
      <c r="F57" s="26">
        <f>F16</f>
        <v>903356.08</v>
      </c>
      <c r="H57" s="28"/>
    </row>
    <row r="58" spans="1:12" ht="15.6" x14ac:dyDescent="0.3">
      <c r="A58" s="91" t="s">
        <v>28</v>
      </c>
      <c r="B58" s="91"/>
      <c r="C58" s="91"/>
      <c r="D58" s="91"/>
      <c r="E58" s="91"/>
      <c r="F58" s="26">
        <f>F24+F56-F55</f>
        <v>1404324.7860298208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7" t="s">
        <v>53</v>
      </c>
      <c r="B1" s="47"/>
      <c r="C1" s="47"/>
      <c r="D1" s="47"/>
      <c r="E1" s="47"/>
      <c r="F1" s="47"/>
      <c r="G1" s="48"/>
    </row>
    <row r="2" spans="1:7" ht="13.2" customHeight="1" x14ac:dyDescent="0.25">
      <c r="A2" s="49" t="str">
        <f>'Циолковского 1 а'!A2:G2</f>
        <v>перед собственниками дома по адресу: ул. Циолковского 1а</v>
      </c>
      <c r="B2" s="50"/>
      <c r="C2" s="50"/>
      <c r="D2" s="50"/>
      <c r="E2" s="50"/>
      <c r="F2" s="50"/>
      <c r="G2" s="50"/>
    </row>
    <row r="3" spans="1:7" ht="13.2" hidden="1" customHeight="1" x14ac:dyDescent="0.25">
      <c r="A3" s="51" t="s">
        <v>0</v>
      </c>
      <c r="B3" s="52"/>
      <c r="C3" s="52"/>
      <c r="D3" s="52"/>
      <c r="E3" s="2">
        <v>0</v>
      </c>
      <c r="F3" s="3" t="s">
        <v>1</v>
      </c>
    </row>
    <row r="4" spans="1:7" ht="13.2" hidden="1" customHeight="1" x14ac:dyDescent="0.25">
      <c r="A4" s="51" t="s">
        <v>2</v>
      </c>
      <c r="B4" s="52"/>
      <c r="C4" s="52"/>
      <c r="D4" s="52"/>
      <c r="E4" s="2"/>
      <c r="F4" s="3" t="s">
        <v>1</v>
      </c>
    </row>
    <row r="5" spans="1:7" ht="13.2" hidden="1" customHeight="1" x14ac:dyDescent="0.25">
      <c r="A5" s="51" t="s">
        <v>3</v>
      </c>
      <c r="B5" s="52"/>
      <c r="C5" s="52"/>
      <c r="D5" s="52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1 а'!G6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'Циолковского 1 а'!G8</f>
        <v>задолженность с нарастающим итогом с - 01.06.2010г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1847628.32</v>
      </c>
      <c r="F9" s="17">
        <f t="shared" ref="F9:G9" si="0">SUM(F10:F15)</f>
        <v>1782951.3599999999</v>
      </c>
      <c r="G9" s="17">
        <f t="shared" si="0"/>
        <v>335549.05000000005</v>
      </c>
    </row>
    <row r="10" spans="1:7" ht="15.6" x14ac:dyDescent="0.3">
      <c r="A10" s="44" t="s">
        <v>9</v>
      </c>
      <c r="B10" s="45"/>
      <c r="C10" s="45"/>
      <c r="D10" s="46"/>
      <c r="E10" s="18">
        <v>871032.23</v>
      </c>
      <c r="F10" s="18">
        <v>837914.79</v>
      </c>
      <c r="G10" s="40">
        <v>215502.78</v>
      </c>
    </row>
    <row r="11" spans="1:7" ht="15.6" x14ac:dyDescent="0.3">
      <c r="A11" s="44" t="s">
        <v>10</v>
      </c>
      <c r="B11" s="45"/>
      <c r="C11" s="45"/>
      <c r="D11" s="46"/>
      <c r="E11" s="18"/>
      <c r="F11" s="18"/>
      <c r="G11" s="40"/>
    </row>
    <row r="12" spans="1:7" ht="15.6" x14ac:dyDescent="0.3">
      <c r="A12" s="44" t="s">
        <v>11</v>
      </c>
      <c r="B12" s="45"/>
      <c r="C12" s="45"/>
      <c r="D12" s="46"/>
      <c r="E12" s="18">
        <v>144015.24</v>
      </c>
      <c r="F12" s="18">
        <v>141202.45000000001</v>
      </c>
      <c r="G12" s="40">
        <v>18195.04</v>
      </c>
    </row>
    <row r="13" spans="1:7" ht="15.6" x14ac:dyDescent="0.3">
      <c r="A13" s="44" t="s">
        <v>12</v>
      </c>
      <c r="B13" s="45"/>
      <c r="C13" s="45"/>
      <c r="D13" s="46"/>
      <c r="E13" s="18">
        <v>289928.34000000003</v>
      </c>
      <c r="F13" s="18">
        <v>286117.93</v>
      </c>
      <c r="G13" s="40">
        <v>34344.269999999997</v>
      </c>
    </row>
    <row r="14" spans="1:7" ht="15.6" x14ac:dyDescent="0.3">
      <c r="A14" s="53" t="s">
        <v>13</v>
      </c>
      <c r="B14" s="53"/>
      <c r="C14" s="53"/>
      <c r="D14" s="53"/>
      <c r="E14" s="18">
        <v>388113.59</v>
      </c>
      <c r="F14" s="18">
        <v>379607.46</v>
      </c>
      <c r="G14" s="40">
        <v>51076.77</v>
      </c>
    </row>
    <row r="15" spans="1:7" ht="15.6" x14ac:dyDescent="0.3">
      <c r="A15" s="44" t="s">
        <v>68</v>
      </c>
      <c r="B15" s="45"/>
      <c r="C15" s="45"/>
      <c r="D15" s="46"/>
      <c r="E15" s="18">
        <v>154538.92000000001</v>
      </c>
      <c r="F15" s="18">
        <v>138108.73000000001</v>
      </c>
      <c r="G15" s="40">
        <v>16430.189999999999</v>
      </c>
    </row>
    <row r="16" spans="1:7" ht="15.6" x14ac:dyDescent="0.3">
      <c r="A16" s="54" t="s">
        <v>41</v>
      </c>
      <c r="B16" s="55"/>
      <c r="C16" s="55"/>
      <c r="D16" s="56"/>
      <c r="E16" s="17">
        <f>SUM(E17:E20)</f>
        <v>879469.24</v>
      </c>
      <c r="F16" s="17">
        <f>SUM(F17:F20)</f>
        <v>879932.46</v>
      </c>
      <c r="G16" s="17">
        <f>SUM(G17:G20)</f>
        <v>84750.969999999987</v>
      </c>
    </row>
    <row r="17" spans="1:12" ht="20.399999999999999" customHeight="1" x14ac:dyDescent="0.3">
      <c r="A17" s="96" t="s">
        <v>43</v>
      </c>
      <c r="B17" s="97"/>
      <c r="C17" s="97"/>
      <c r="D17" s="98"/>
      <c r="E17" s="18">
        <v>851930.62</v>
      </c>
      <c r="F17" s="18">
        <v>853034.48</v>
      </c>
      <c r="G17" s="40">
        <v>82036.259999999995</v>
      </c>
    </row>
    <row r="18" spans="1:12" ht="15.6" x14ac:dyDescent="0.3">
      <c r="A18" s="53" t="s">
        <v>55</v>
      </c>
      <c r="B18" s="53"/>
      <c r="C18" s="53"/>
      <c r="D18" s="53"/>
      <c r="E18" s="18">
        <v>1748.58</v>
      </c>
      <c r="F18" s="18">
        <v>1730.34</v>
      </c>
      <c r="G18" s="40">
        <v>178.45</v>
      </c>
    </row>
    <row r="19" spans="1:12" ht="15.6" x14ac:dyDescent="0.3">
      <c r="A19" s="53" t="s">
        <v>56</v>
      </c>
      <c r="B19" s="53"/>
      <c r="C19" s="53"/>
      <c r="D19" s="53"/>
      <c r="E19" s="18"/>
      <c r="F19" s="18"/>
      <c r="G19" s="40"/>
    </row>
    <row r="20" spans="1:12" ht="15.6" x14ac:dyDescent="0.3">
      <c r="A20" s="53" t="s">
        <v>57</v>
      </c>
      <c r="B20" s="53"/>
      <c r="C20" s="53"/>
      <c r="D20" s="53"/>
      <c r="E20" s="18">
        <v>25790.04</v>
      </c>
      <c r="F20" s="18">
        <v>25167.64</v>
      </c>
      <c r="G20" s="40">
        <v>2536.2600000000002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2425.5</v>
      </c>
      <c r="F21" s="17">
        <f>SUM(F22)</f>
        <v>2704.82</v>
      </c>
      <c r="G21" s="17">
        <f>SUM(G22)</f>
        <v>173.14</v>
      </c>
    </row>
    <row r="22" spans="1:12" ht="15.6" x14ac:dyDescent="0.3">
      <c r="A22" s="53" t="s">
        <v>15</v>
      </c>
      <c r="B22" s="53"/>
      <c r="C22" s="53"/>
      <c r="D22" s="53"/>
      <c r="E22" s="18">
        <v>2425.5</v>
      </c>
      <c r="F22" s="18">
        <v>2704.82</v>
      </c>
      <c r="G22" s="40">
        <v>173.14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4"/>
    </row>
    <row r="25" spans="1:12" ht="15.6" x14ac:dyDescent="0.3">
      <c r="A25" s="67" t="s">
        <v>59</v>
      </c>
      <c r="B25" s="67"/>
      <c r="C25" s="67"/>
      <c r="D25" s="67"/>
      <c r="E25" s="67"/>
      <c r="F25" s="41">
        <f>'Циолковского 1 а'!F58</f>
        <v>1404324.7860298208</v>
      </c>
      <c r="G25" s="19"/>
    </row>
    <row r="26" spans="1:12" ht="13.2" customHeight="1" x14ac:dyDescent="0.25">
      <c r="A26" s="68" t="s">
        <v>60</v>
      </c>
      <c r="B26" s="69"/>
      <c r="C26" s="69"/>
      <c r="D26" s="69"/>
      <c r="E26" s="70"/>
      <c r="F26" s="77">
        <f>SUM(F28:F32)</f>
        <v>63629.795492451871</v>
      </c>
    </row>
    <row r="27" spans="1:12" ht="13.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'[2]УК ВР декабрь нар'!W177</f>
        <v>7909.574614983283</v>
      </c>
      <c r="L28" s="32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'[2]УК ВР декабрь нар'!X177</f>
        <v>2419.0935480652788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'[2]УК ВР декабрь нар'!Y177</f>
        <v>16917.698500000002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'[2]УК ВР декабрь нар'!AV177+'[2]УК ВР декабрь нар'!BN177</f>
        <v>0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'[2]УК ВР декабрь нар'!AY177</f>
        <v>36383.42882940331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77">
        <f>SUM(F35:F39)+31526.71</f>
        <v>86772.320031380106</v>
      </c>
    </row>
    <row r="34" spans="1:12" ht="13.2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нар'!CN177+'[2]УК ВР декабрь нар'!DU177</f>
        <v>18885.220675898923</v>
      </c>
      <c r="L35" s="32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нар'!CO177+'[2]УК ВР декабрь нар'!DV177</f>
        <v>5854.4184095286655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нар'!CP177+'[2]УК ВР декабрь нар'!DW177</f>
        <v>3205.8750000000005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нар'!BM177+'[2]УК ВР декабрь нар'!DB177+'[2]УК ВР декабрь нар'!EL177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5">
        <f>'[2]УК ВР декабрь нар'!DG177+'[2]УК ВР декабрь нар'!EQ177</f>
        <v>27300.095945952518</v>
      </c>
    </row>
    <row r="40" spans="1:12" ht="15.6" x14ac:dyDescent="0.3">
      <c r="A40" s="85" t="s">
        <v>35</v>
      </c>
      <c r="B40" s="86"/>
      <c r="C40" s="86"/>
      <c r="D40" s="86"/>
      <c r="E40" s="87"/>
      <c r="F40" s="26">
        <f>SUM(F41:F49)</f>
        <v>230165.39833200746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'[2]УК ВР декабрь нар'!FB177+'[2]УК ВР декабрь нар'!FX177</f>
        <v>100541.96604557047</v>
      </c>
      <c r="L41" s="32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'[2]УК ВР декабрь нар'!FC177+'[2]УК ВР декабрь нар'!FY177</f>
        <v>64934.268641839211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'[2]УК ВР декабрь нар'!FD177+'[2]УК ВР декабрь нар'!FZ177</f>
        <v>349.86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'[2]УК ВР декабрь нар'!GG177+'[2]УК ВР декабрь нар'!FL177+'[2]УК ВР декабрь нар'!AK177</f>
        <v>29774.0448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'[2]УК ВР декабрь нар'!FS177+'[2]УК ВР декабрь нар'!GL177</f>
        <v>34565.258844597782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x14ac:dyDescent="0.3">
      <c r="A51" s="92" t="s">
        <v>65</v>
      </c>
      <c r="B51" s="93"/>
      <c r="C51" s="93"/>
      <c r="D51" s="93"/>
      <c r="E51" s="94"/>
      <c r="F51" s="26">
        <f>F26+F33+F40+F50</f>
        <v>380567.51385583944</v>
      </c>
      <c r="K51" s="19"/>
    </row>
    <row r="52" spans="1:15" ht="15.6" x14ac:dyDescent="0.3">
      <c r="A52" s="31" t="s">
        <v>66</v>
      </c>
      <c r="B52" s="37"/>
      <c r="C52" s="37"/>
      <c r="D52" s="37"/>
      <c r="E52" s="37"/>
      <c r="F52" s="26">
        <f>F53+F54+F55</f>
        <v>157614.22999999998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66954.7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90659.53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538181.74385583936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851930.62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853034.48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1718073.6621739815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7" t="s">
        <v>69</v>
      </c>
      <c r="B1" s="47"/>
      <c r="C1" s="47"/>
      <c r="D1" s="47"/>
      <c r="E1" s="47"/>
      <c r="F1" s="47"/>
      <c r="G1" s="48"/>
    </row>
    <row r="2" spans="1:7" ht="13.2" customHeight="1" x14ac:dyDescent="0.25">
      <c r="A2" s="49" t="str">
        <f>'Циолковского 1 а'!A2:G2</f>
        <v>перед собственниками дома по адресу: ул. Циолковского 1а</v>
      </c>
      <c r="B2" s="50"/>
      <c r="C2" s="50"/>
      <c r="D2" s="50"/>
      <c r="E2" s="50"/>
      <c r="F2" s="50"/>
      <c r="G2" s="50"/>
    </row>
    <row r="3" spans="1:7" ht="13.2" hidden="1" customHeight="1" x14ac:dyDescent="0.25">
      <c r="A3" s="51" t="s">
        <v>0</v>
      </c>
      <c r="B3" s="52"/>
      <c r="C3" s="52"/>
      <c r="D3" s="52"/>
      <c r="E3" s="2">
        <v>0</v>
      </c>
      <c r="F3" s="3" t="s">
        <v>1</v>
      </c>
    </row>
    <row r="4" spans="1:7" ht="13.2" hidden="1" customHeight="1" x14ac:dyDescent="0.25">
      <c r="A4" s="51" t="s">
        <v>2</v>
      </c>
      <c r="B4" s="52"/>
      <c r="C4" s="52"/>
      <c r="D4" s="52"/>
      <c r="E4" s="2"/>
      <c r="F4" s="3" t="s">
        <v>1</v>
      </c>
    </row>
    <row r="5" spans="1:7" ht="13.2" hidden="1" customHeight="1" x14ac:dyDescent="0.25">
      <c r="A5" s="51" t="s">
        <v>3</v>
      </c>
      <c r="B5" s="52"/>
      <c r="C5" s="52"/>
      <c r="D5" s="52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1 а'!G6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'Циолковского 1 а'!G8</f>
        <v>задолженность с нарастающим итогом с - 01.06.2010г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1097736.03</v>
      </c>
      <c r="F9" s="17">
        <f t="shared" ref="F9:G9" si="0">SUM(F10:F15)</f>
        <v>1353105.85</v>
      </c>
      <c r="G9" s="17">
        <f t="shared" si="0"/>
        <v>80179.23000000001</v>
      </c>
    </row>
    <row r="10" spans="1:7" ht="15.6" x14ac:dyDescent="0.3">
      <c r="A10" s="44" t="s">
        <v>9</v>
      </c>
      <c r="B10" s="45"/>
      <c r="C10" s="45"/>
      <c r="D10" s="46"/>
      <c r="E10" s="18">
        <v>587762.63</v>
      </c>
      <c r="F10" s="18">
        <v>763465.92</v>
      </c>
      <c r="G10" s="40">
        <v>39799.49</v>
      </c>
    </row>
    <row r="11" spans="1:7" ht="15.6" x14ac:dyDescent="0.3">
      <c r="A11" s="44" t="s">
        <v>10</v>
      </c>
      <c r="B11" s="45"/>
      <c r="C11" s="45"/>
      <c r="D11" s="46"/>
      <c r="E11" s="18"/>
      <c r="F11" s="18"/>
      <c r="G11" s="40"/>
    </row>
    <row r="12" spans="1:7" ht="15.6" x14ac:dyDescent="0.3">
      <c r="A12" s="44" t="s">
        <v>11</v>
      </c>
      <c r="B12" s="45"/>
      <c r="C12" s="45"/>
      <c r="D12" s="46"/>
      <c r="E12" s="18">
        <v>133653.82</v>
      </c>
      <c r="F12" s="18">
        <v>142809.32999999999</v>
      </c>
      <c r="G12" s="40">
        <v>9039.5300000000007</v>
      </c>
    </row>
    <row r="13" spans="1:7" ht="15.6" x14ac:dyDescent="0.3">
      <c r="A13" s="44" t="s">
        <v>12</v>
      </c>
      <c r="B13" s="45"/>
      <c r="C13" s="45"/>
      <c r="D13" s="46"/>
      <c r="E13" s="18">
        <v>265590.90000000002</v>
      </c>
      <c r="F13" s="18">
        <v>285842.58</v>
      </c>
      <c r="G13" s="40">
        <v>14092.59</v>
      </c>
    </row>
    <row r="14" spans="1:7" ht="15.6" x14ac:dyDescent="0.3">
      <c r="A14" s="53" t="s">
        <v>13</v>
      </c>
      <c r="B14" s="53"/>
      <c r="C14" s="53"/>
      <c r="D14" s="53"/>
      <c r="E14" s="18">
        <v>87096.46</v>
      </c>
      <c r="F14" s="18">
        <v>123753.02</v>
      </c>
      <c r="G14" s="40">
        <v>14420.21</v>
      </c>
    </row>
    <row r="15" spans="1:7" ht="15.6" x14ac:dyDescent="0.3">
      <c r="A15" s="44" t="s">
        <v>68</v>
      </c>
      <c r="B15" s="45"/>
      <c r="C15" s="45"/>
      <c r="D15" s="46"/>
      <c r="E15" s="18">
        <v>23632.22</v>
      </c>
      <c r="F15" s="18">
        <v>37235</v>
      </c>
      <c r="G15" s="40">
        <v>2827.41</v>
      </c>
    </row>
    <row r="16" spans="1:7" ht="15.6" x14ac:dyDescent="0.3">
      <c r="A16" s="54" t="s">
        <v>41</v>
      </c>
      <c r="B16" s="55"/>
      <c r="C16" s="55"/>
      <c r="D16" s="56"/>
      <c r="E16" s="17">
        <f>SUM(E17:E20)</f>
        <v>859888.79</v>
      </c>
      <c r="F16" s="17">
        <f>SUM(F17:F20)</f>
        <v>871705.66</v>
      </c>
      <c r="G16" s="17">
        <f>SUM(G17:G20)</f>
        <v>84086.660000000018</v>
      </c>
    </row>
    <row r="17" spans="1:12" ht="20.399999999999999" customHeight="1" x14ac:dyDescent="0.3">
      <c r="A17" s="96" t="s">
        <v>43</v>
      </c>
      <c r="B17" s="97"/>
      <c r="C17" s="97"/>
      <c r="D17" s="98"/>
      <c r="E17" s="18">
        <v>831255.53</v>
      </c>
      <c r="F17" s="18">
        <v>843672.78</v>
      </c>
      <c r="G17" s="40">
        <v>80771.570000000007</v>
      </c>
    </row>
    <row r="18" spans="1:12" ht="15.6" x14ac:dyDescent="0.3">
      <c r="A18" s="53" t="s">
        <v>55</v>
      </c>
      <c r="B18" s="53"/>
      <c r="C18" s="53"/>
      <c r="D18" s="53"/>
      <c r="E18" s="18">
        <v>1968</v>
      </c>
      <c r="F18" s="18">
        <v>1896.93</v>
      </c>
      <c r="G18" s="40">
        <v>249.52</v>
      </c>
    </row>
    <row r="19" spans="1:12" ht="15.6" x14ac:dyDescent="0.3">
      <c r="A19" s="53" t="s">
        <v>56</v>
      </c>
      <c r="B19" s="53"/>
      <c r="C19" s="53"/>
      <c r="D19" s="53"/>
      <c r="E19" s="18"/>
      <c r="F19" s="18"/>
      <c r="G19" s="40"/>
    </row>
    <row r="20" spans="1:12" ht="15.6" x14ac:dyDescent="0.3">
      <c r="A20" s="53" t="s">
        <v>57</v>
      </c>
      <c r="B20" s="53"/>
      <c r="C20" s="53"/>
      <c r="D20" s="53"/>
      <c r="E20" s="18">
        <v>26665.26</v>
      </c>
      <c r="F20" s="18">
        <v>26135.95</v>
      </c>
      <c r="G20" s="40">
        <v>3065.57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>SUM(F22)</f>
        <v>105.21</v>
      </c>
      <c r="G21" s="17">
        <f>SUM(G22)</f>
        <v>67.930000000000007</v>
      </c>
    </row>
    <row r="22" spans="1:12" ht="15.6" x14ac:dyDescent="0.3">
      <c r="A22" s="53" t="s">
        <v>15</v>
      </c>
      <c r="B22" s="53"/>
      <c r="C22" s="53"/>
      <c r="D22" s="53"/>
      <c r="E22" s="18">
        <v>0</v>
      </c>
      <c r="F22" s="18">
        <v>105.21</v>
      </c>
      <c r="G22" s="40">
        <v>67.930000000000007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4"/>
    </row>
    <row r="25" spans="1:12" ht="15.6" x14ac:dyDescent="0.3">
      <c r="A25" s="67" t="s">
        <v>71</v>
      </c>
      <c r="B25" s="67"/>
      <c r="C25" s="67"/>
      <c r="D25" s="67"/>
      <c r="E25" s="67"/>
      <c r="F25" s="41">
        <f>'Циолковского 1 а(2019)'!F59</f>
        <v>1718073.6621739815</v>
      </c>
      <c r="G25" s="19"/>
    </row>
    <row r="26" spans="1:12" ht="13.2" customHeight="1" x14ac:dyDescent="0.25">
      <c r="A26" s="68" t="s">
        <v>72</v>
      </c>
      <c r="B26" s="69"/>
      <c r="C26" s="69"/>
      <c r="D26" s="69"/>
      <c r="E26" s="70"/>
      <c r="F26" s="77">
        <f>SUM(F28:F32)</f>
        <v>20294.42445441891</v>
      </c>
    </row>
    <row r="27" spans="1:12" ht="69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'[3]УК ВР декабрь нар'!W177</f>
        <v>2836.6583988006423</v>
      </c>
      <c r="L28" s="32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'[3]УК ВР декабрь нар'!X177</f>
        <v>709.15079135781139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'[3]УК ВР декабрь нар'!Y177</f>
        <v>4031.9659000000001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'[3]УК ВР декабрь нар'!AA177+'[3]УК ВР декабрь нар'!AB177+'[3]УК ВР декабрь нар'!AC177+'[3]УК ВР декабрь нар'!AD177+'[3]УК ВР декабрь нар'!AE177+'[3]УК ВР декабрь нар'!AF177+'[3]УК ВР декабрь нар'!AG177+'[3]УК ВР декабрь нар'!AH177+'[3]УК ВР декабрь нар'!AJ177+'[3]УК ВР декабрь нар'!AL177+'[3]УК ВР декабрь нар'!AN177+'[3]УК ВР декабрь нар'!AO177+'[3]УК ВР декабрь нар'!AP177+'[3]УК ВР декабрь нар'!AQ177+'[3]УК ВР декабрь нар'!AR177+'[3]УК ВР декабрь нар'!AT177</f>
        <v>0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'[3]УК ВР декабрь нар'!AY177</f>
        <v>12716.649364260455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77">
        <f>SUM(F35:F39)+47453.42</f>
        <v>125807.60464877209</v>
      </c>
    </row>
    <row r="34" spans="1:12" ht="81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нар'!CN177+'[3]УК ВР декабрь нар'!DU177</f>
        <v>36813.378331154847</v>
      </c>
      <c r="L35" s="32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нар'!CO177+'[3]УК ВР декабрь нар'!DV177</f>
        <v>10322.857034883276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нар'!CP177+'[3]УК ВР декабрь нар'!DW177</f>
        <v>0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нар'!AI177+'[3]УК ВР декабрь нар'!AJ177+'[3]УК ВР декабрь нар'!AS177+'[3]УК ВР декабрь нар'!BM177+'[3]УК ВР декабрь нар'!DB177+'[3]УК ВР декабрь нар'!EK177+'[3]УК ВР декабрь нар'!AM177</f>
        <v>4326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5">
        <f>'[3]УК ВР декабрь нар'!DF177+'[3]УК ВР декабрь нар'!EP177</f>
        <v>26891.949282733971</v>
      </c>
    </row>
    <row r="40" spans="1:12" ht="61.2" customHeight="1" x14ac:dyDescent="0.3">
      <c r="A40" s="85" t="s">
        <v>74</v>
      </c>
      <c r="B40" s="86"/>
      <c r="C40" s="86"/>
      <c r="D40" s="86"/>
      <c r="E40" s="87"/>
      <c r="F40" s="26">
        <f>SUM(F41:F49)</f>
        <v>161128.74472538993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'[3]УК ВР декабрь нар'!FB177+'[3]УК ВР декабрь нар'!FX177</f>
        <v>97429.144350369228</v>
      </c>
      <c r="L41" s="32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'[3]УК ВР декабрь нар'!FC177+'[3]УК ВР декабрь нар'!FY177</f>
        <v>26730.147396156492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'[3]УК ВР декабрь нар'!FD177+'[3]УК ВР декабрь нар'!FZ177</f>
        <v>734.02260000000001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'[3]УК ВР декабрь нар'!GG177+'[3]УК ВР декабрь нар'!FL177+'[3]УК ВР декабрь нар'!FE177+'[3]УК ВР декабрь нар'!AK177</f>
        <v>4332.8784000000005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'[3]УК ВР декабрь нар'!FS177+'[3]УК ВР декабрь нар'!GL177</f>
        <v>31902.551978864212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customHeight="1" x14ac:dyDescent="0.3">
      <c r="A51" s="92" t="s">
        <v>75</v>
      </c>
      <c r="B51" s="93"/>
      <c r="C51" s="93"/>
      <c r="D51" s="93"/>
      <c r="E51" s="94"/>
      <c r="F51" s="26">
        <f>F26+F33+F40+F50</f>
        <v>307230.77382858092</v>
      </c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136830.64000000001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49919.39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86911.25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444061.41382858093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831255.53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843672.78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2105267.7783454005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7" t="s">
        <v>76</v>
      </c>
      <c r="B1" s="47"/>
      <c r="C1" s="47"/>
      <c r="D1" s="47"/>
      <c r="E1" s="47"/>
      <c r="F1" s="47"/>
      <c r="G1" s="48"/>
    </row>
    <row r="2" spans="1:7" x14ac:dyDescent="0.25">
      <c r="A2" s="49" t="str">
        <f>'Циолковского 1 а'!A2:G2</f>
        <v>перед собственниками дома по адресу: ул. Циолковского 1а</v>
      </c>
      <c r="B2" s="50"/>
      <c r="C2" s="50"/>
      <c r="D2" s="50"/>
      <c r="E2" s="50"/>
      <c r="F2" s="50"/>
      <c r="G2" s="50"/>
    </row>
    <row r="3" spans="1:7" hidden="1" x14ac:dyDescent="0.25">
      <c r="A3" s="51" t="s">
        <v>0</v>
      </c>
      <c r="B3" s="52"/>
      <c r="C3" s="52"/>
      <c r="D3" s="52"/>
      <c r="E3" s="2">
        <v>0</v>
      </c>
      <c r="F3" s="3" t="s">
        <v>1</v>
      </c>
    </row>
    <row r="4" spans="1:7" hidden="1" x14ac:dyDescent="0.25">
      <c r="A4" s="51" t="s">
        <v>2</v>
      </c>
      <c r="B4" s="52"/>
      <c r="C4" s="52"/>
      <c r="D4" s="52"/>
      <c r="E4" s="2"/>
      <c r="F4" s="3" t="s">
        <v>1</v>
      </c>
    </row>
    <row r="5" spans="1:7" hidden="1" x14ac:dyDescent="0.25">
      <c r="A5" s="51" t="s">
        <v>3</v>
      </c>
      <c r="B5" s="52"/>
      <c r="C5" s="52"/>
      <c r="D5" s="52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'Циолковского 1 а'!G6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'Циолковского 1 а'!G8</f>
        <v>задолженность с нарастающим итогом с - 01.06.2010г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-5510.08</v>
      </c>
      <c r="F9" s="17">
        <f t="shared" ref="F9:G9" si="0">SUM(F10:F15)</f>
        <v>34012.51</v>
      </c>
      <c r="G9" s="17">
        <f t="shared" si="0"/>
        <v>40656.639999999999</v>
      </c>
    </row>
    <row r="10" spans="1:7" ht="15.6" x14ac:dyDescent="0.3">
      <c r="A10" s="44" t="s">
        <v>9</v>
      </c>
      <c r="B10" s="45"/>
      <c r="C10" s="45"/>
      <c r="D10" s="46"/>
      <c r="E10" s="18">
        <v>0</v>
      </c>
      <c r="F10" s="18">
        <v>20062.54</v>
      </c>
      <c r="G10" s="40">
        <v>19736.95</v>
      </c>
    </row>
    <row r="11" spans="1:7" ht="15.6" x14ac:dyDescent="0.3">
      <c r="A11" s="44" t="s">
        <v>10</v>
      </c>
      <c r="B11" s="45"/>
      <c r="C11" s="45"/>
      <c r="D11" s="46"/>
      <c r="E11" s="18"/>
      <c r="F11" s="18"/>
      <c r="G11" s="40"/>
    </row>
    <row r="12" spans="1:7" ht="15.6" x14ac:dyDescent="0.3">
      <c r="A12" s="44" t="s">
        <v>11</v>
      </c>
      <c r="B12" s="45"/>
      <c r="C12" s="45"/>
      <c r="D12" s="46"/>
      <c r="E12" s="18">
        <v>-1985.54</v>
      </c>
      <c r="F12" s="18">
        <v>2704.82</v>
      </c>
      <c r="G12" s="40">
        <v>4349.17</v>
      </c>
    </row>
    <row r="13" spans="1:7" ht="15.6" x14ac:dyDescent="0.3">
      <c r="A13" s="44" t="s">
        <v>12</v>
      </c>
      <c r="B13" s="45"/>
      <c r="C13" s="45"/>
      <c r="D13" s="46"/>
      <c r="E13" s="18">
        <v>-3070.38</v>
      </c>
      <c r="F13" s="18">
        <v>4038.81</v>
      </c>
      <c r="G13" s="40">
        <v>6983.4</v>
      </c>
    </row>
    <row r="14" spans="1:7" ht="15.6" x14ac:dyDescent="0.3">
      <c r="A14" s="53" t="s">
        <v>13</v>
      </c>
      <c r="B14" s="53"/>
      <c r="C14" s="53"/>
      <c r="D14" s="53"/>
      <c r="E14" s="18">
        <v>0</v>
      </c>
      <c r="F14" s="18">
        <v>5210.1099999999997</v>
      </c>
      <c r="G14" s="40">
        <v>9210.1</v>
      </c>
    </row>
    <row r="15" spans="1:7" ht="15.6" x14ac:dyDescent="0.3">
      <c r="A15" s="44" t="s">
        <v>68</v>
      </c>
      <c r="B15" s="45"/>
      <c r="C15" s="45"/>
      <c r="D15" s="46"/>
      <c r="E15" s="18">
        <v>-454.16</v>
      </c>
      <c r="F15" s="18">
        <v>1996.23</v>
      </c>
      <c r="G15" s="40">
        <v>377.02</v>
      </c>
    </row>
    <row r="16" spans="1:7" ht="15.6" hidden="1" x14ac:dyDescent="0.3">
      <c r="A16" s="54" t="s">
        <v>41</v>
      </c>
      <c r="B16" s="55"/>
      <c r="C16" s="55"/>
      <c r="D16" s="56"/>
      <c r="E16" s="17">
        <f>SUM(E17:E20)</f>
        <v>848378.56000000052</v>
      </c>
      <c r="F16" s="17">
        <f t="shared" ref="F16:G16" si="1">SUM(F17:F20)</f>
        <v>818388.79000000015</v>
      </c>
      <c r="G16" s="17">
        <f t="shared" si="1"/>
        <v>111105.27999999997</v>
      </c>
    </row>
    <row r="17" spans="1:12" ht="43.2" customHeight="1" x14ac:dyDescent="0.3">
      <c r="A17" s="99" t="s">
        <v>78</v>
      </c>
      <c r="B17" s="100"/>
      <c r="C17" s="100"/>
      <c r="D17" s="101"/>
      <c r="E17" s="18">
        <v>819826.48000000045</v>
      </c>
      <c r="F17" s="18">
        <v>796262.53000000014</v>
      </c>
      <c r="G17" s="40">
        <v>107364.36999999998</v>
      </c>
    </row>
    <row r="18" spans="1:12" ht="15.6" x14ac:dyDescent="0.3">
      <c r="A18" s="53" t="s">
        <v>55</v>
      </c>
      <c r="B18" s="53"/>
      <c r="C18" s="53"/>
      <c r="D18" s="53"/>
      <c r="E18" s="18">
        <v>2122.54</v>
      </c>
      <c r="F18" s="18">
        <v>2091.02</v>
      </c>
      <c r="G18" s="40">
        <v>281.04000000000002</v>
      </c>
    </row>
    <row r="19" spans="1:12" ht="15.6" x14ac:dyDescent="0.3">
      <c r="A19" s="53" t="s">
        <v>56</v>
      </c>
      <c r="B19" s="53"/>
      <c r="C19" s="53"/>
      <c r="D19" s="53"/>
      <c r="E19" s="18"/>
      <c r="F19" s="18"/>
      <c r="G19" s="40"/>
    </row>
    <row r="20" spans="1:12" ht="15.6" x14ac:dyDescent="0.3">
      <c r="A20" s="53" t="s">
        <v>57</v>
      </c>
      <c r="B20" s="53"/>
      <c r="C20" s="53"/>
      <c r="D20" s="53"/>
      <c r="E20" s="18">
        <v>26429.54</v>
      </c>
      <c r="F20" s="18">
        <v>20035.240000000002</v>
      </c>
      <c r="G20" s="40">
        <v>3459.87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53" t="s">
        <v>15</v>
      </c>
      <c r="B22" s="53"/>
      <c r="C22" s="53"/>
      <c r="D22" s="53"/>
      <c r="E22" s="18"/>
      <c r="F22" s="18"/>
      <c r="G22" s="40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4"/>
    </row>
    <row r="25" spans="1:12" ht="15.6" x14ac:dyDescent="0.3">
      <c r="A25" s="67" t="s">
        <v>77</v>
      </c>
      <c r="B25" s="67"/>
      <c r="C25" s="67"/>
      <c r="D25" s="67"/>
      <c r="E25" s="67"/>
      <c r="F25" s="41">
        <f>'Циолковского 1 а(2020)'!F59</f>
        <v>2105267.7783454005</v>
      </c>
      <c r="G25" s="19"/>
    </row>
    <row r="26" spans="1:12" x14ac:dyDescent="0.25">
      <c r="A26" s="68" t="s">
        <v>72</v>
      </c>
      <c r="B26" s="69"/>
      <c r="C26" s="69"/>
      <c r="D26" s="69"/>
      <c r="E26" s="70"/>
      <c r="F26" s="77">
        <f>SUM(F28:F32)</f>
        <v>16229.157255217391</v>
      </c>
    </row>
    <row r="27" spans="1:12" ht="56.4" customHeight="1" x14ac:dyDescent="0.25">
      <c r="A27" s="71"/>
      <c r="B27" s="72"/>
      <c r="C27" s="72"/>
      <c r="D27" s="72"/>
      <c r="E27" s="73"/>
      <c r="F27" s="78"/>
    </row>
    <row r="28" spans="1:12" ht="15.6" hidden="1" x14ac:dyDescent="0.3">
      <c r="A28" s="74" t="s">
        <v>16</v>
      </c>
      <c r="B28" s="75"/>
      <c r="C28" s="75"/>
      <c r="D28" s="75"/>
      <c r="E28" s="76"/>
      <c r="F28" s="25">
        <f>'[4]УК ВР декабрь нар'!W177</f>
        <v>915.82920333009724</v>
      </c>
      <c r="L28" s="32"/>
    </row>
    <row r="29" spans="1:12" ht="15.6" hidden="1" x14ac:dyDescent="0.3">
      <c r="A29" s="74" t="s">
        <v>31</v>
      </c>
      <c r="B29" s="75"/>
      <c r="C29" s="75"/>
      <c r="D29" s="75"/>
      <c r="E29" s="76"/>
      <c r="F29" s="25">
        <f>'[4]УК ВР декабрь нар'!X177</f>
        <v>218.16779774718398</v>
      </c>
    </row>
    <row r="30" spans="1:12" ht="15.6" hidden="1" x14ac:dyDescent="0.3">
      <c r="A30" s="74" t="s">
        <v>18</v>
      </c>
      <c r="B30" s="75"/>
      <c r="C30" s="75"/>
      <c r="D30" s="75"/>
      <c r="E30" s="76"/>
      <c r="F30" s="25">
        <f>'[4]УК ВР декабрь нар'!Y177+'[4]УК ВР декабрь нар'!DX177</f>
        <v>288.46179999999998</v>
      </c>
    </row>
    <row r="31" spans="1:12" ht="15.6" hidden="1" x14ac:dyDescent="0.3">
      <c r="A31" s="74" t="s">
        <v>19</v>
      </c>
      <c r="B31" s="75"/>
      <c r="C31" s="75"/>
      <c r="D31" s="75"/>
      <c r="E31" s="76"/>
      <c r="F31" s="25">
        <f>'[4]УК ВР декабрь нар'!AV177+'[4]УК ВР декабрь нар'!BM177+'[4]УК ВР декабрь нар'!BN177+'[4]УК ВР декабрь нар'!BO177+'[4]УК ВР декабрь нар'!BP177+'[4]УК ВР декабрь нар'!EG177+'[4]УК ВР декабрь нар'!EH177+'[4]УК ВР декабрь нар'!EI177+'[4]УК ВР декабрь нар'!EJ177</f>
        <v>11293.0443</v>
      </c>
    </row>
    <row r="32" spans="1:12" ht="15.6" hidden="1" x14ac:dyDescent="0.3">
      <c r="A32" s="80" t="s">
        <v>61</v>
      </c>
      <c r="B32" s="81"/>
      <c r="C32" s="81"/>
      <c r="D32" s="81"/>
      <c r="E32" s="82"/>
      <c r="F32" s="25">
        <f>'[4]УК ВР декабрь нар'!AY177</f>
        <v>3513.6541541401111</v>
      </c>
    </row>
    <row r="33" spans="1:12" x14ac:dyDescent="0.25">
      <c r="A33" s="68" t="s">
        <v>73</v>
      </c>
      <c r="B33" s="69"/>
      <c r="C33" s="69"/>
      <c r="D33" s="69"/>
      <c r="E33" s="70"/>
      <c r="F33" s="77">
        <f>SUM(F35:F39)+38300.62</f>
        <v>99458.321687759919</v>
      </c>
    </row>
    <row r="34" spans="1:12" ht="94.8" customHeight="1" x14ac:dyDescent="0.25">
      <c r="A34" s="71"/>
      <c r="B34" s="72"/>
      <c r="C34" s="72"/>
      <c r="D34" s="72"/>
      <c r="E34" s="73"/>
      <c r="F34" s="78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нар'!CN177+'[4]УК ВР декабрь нар'!DU177</f>
        <v>31453.152685268356</v>
      </c>
      <c r="L35" s="32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нар'!CO177+'[4]УК ВР декабрь нар'!DV177</f>
        <v>8231.2827538347738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нар'!CP177+'[4]УК ВР декабрь нар'!DL177+'[4]УК ВР декабрь нар'!DP177+'[4]УК ВР декабрь нар'!DT177</f>
        <v>0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нар'!DB177+'[4]УК ВР декабрь нар'!DY177+'[4]УК ВР декабрь нар'!DZ177+'[4]УК ВР декабрь нар'!EA177+'[4]УК ВР декабрь нар'!EB177+'[4]УК ВР декабрь нар'!EC177+'[4]УК ВР декабрь нар'!ED177+'[4]УК ВР декабрь нар'!EE177+'[4]УК ВР декабрь нар'!EF177</f>
        <v>0</v>
      </c>
    </row>
    <row r="39" spans="1:12" ht="51" hidden="1" customHeight="1" x14ac:dyDescent="0.3">
      <c r="A39" s="80" t="s">
        <v>63</v>
      </c>
      <c r="B39" s="83"/>
      <c r="C39" s="83"/>
      <c r="D39" s="83"/>
      <c r="E39" s="84"/>
      <c r="F39" s="25">
        <f>'[4]УК ВР декабрь нар'!DG177+'[4]УК ВР декабрь нар'!EP177</f>
        <v>21473.266248656793</v>
      </c>
    </row>
    <row r="40" spans="1:12" ht="72" customHeight="1" x14ac:dyDescent="0.3">
      <c r="A40" s="85" t="s">
        <v>74</v>
      </c>
      <c r="B40" s="86"/>
      <c r="C40" s="86"/>
      <c r="D40" s="86"/>
      <c r="E40" s="87"/>
      <c r="F40" s="26">
        <f>SUM(F41:F49)</f>
        <v>199820.39180000004</v>
      </c>
    </row>
    <row r="41" spans="1:12" ht="15.6" hidden="1" x14ac:dyDescent="0.3">
      <c r="A41" s="88" t="s">
        <v>20</v>
      </c>
      <c r="B41" s="89"/>
      <c r="C41" s="89"/>
      <c r="D41" s="89"/>
      <c r="E41" s="90"/>
      <c r="F41" s="25">
        <f>'[4]УК ВР декабрь нар'!$EU177+'[4]УК ВР декабрь нар'!FV177+'[4]УК ВР декабрь нар'!EY177</f>
        <v>198390.65000000002</v>
      </c>
      <c r="L41" s="32"/>
    </row>
    <row r="42" spans="1:12" ht="15.6" hidden="1" x14ac:dyDescent="0.3">
      <c r="A42" s="74" t="s">
        <v>31</v>
      </c>
      <c r="B42" s="75"/>
      <c r="C42" s="75"/>
      <c r="D42" s="75"/>
      <c r="E42" s="75"/>
      <c r="F42" s="25"/>
    </row>
    <row r="43" spans="1:12" ht="15.6" hidden="1" x14ac:dyDescent="0.3">
      <c r="A43" s="79" t="s">
        <v>21</v>
      </c>
      <c r="B43" s="79"/>
      <c r="C43" s="79"/>
      <c r="D43" s="79"/>
      <c r="E43" s="74"/>
      <c r="F43" s="25"/>
    </row>
    <row r="44" spans="1:12" ht="15.6" hidden="1" x14ac:dyDescent="0.3">
      <c r="A44" s="74" t="s">
        <v>17</v>
      </c>
      <c r="B44" s="75"/>
      <c r="C44" s="75"/>
      <c r="D44" s="75"/>
      <c r="E44" s="75"/>
      <c r="F44" s="25"/>
    </row>
    <row r="45" spans="1:12" ht="15.6" hidden="1" x14ac:dyDescent="0.3">
      <c r="A45" s="79" t="s">
        <v>22</v>
      </c>
      <c r="B45" s="79"/>
      <c r="C45" s="79"/>
      <c r="D45" s="79"/>
      <c r="E45" s="74"/>
      <c r="F45" s="25"/>
    </row>
    <row r="46" spans="1:12" ht="15.6" hidden="1" x14ac:dyDescent="0.3">
      <c r="A46" s="74" t="s">
        <v>17</v>
      </c>
      <c r="B46" s="75"/>
      <c r="C46" s="75"/>
      <c r="D46" s="75"/>
      <c r="E46" s="75"/>
      <c r="F46" s="25"/>
    </row>
    <row r="47" spans="1:12" ht="15.6" hidden="1" x14ac:dyDescent="0.3">
      <c r="A47" s="79" t="s">
        <v>18</v>
      </c>
      <c r="B47" s="79"/>
      <c r="C47" s="79"/>
      <c r="D47" s="79"/>
      <c r="E47" s="74"/>
      <c r="F47" s="25">
        <f>'[4]УК ВР декабрь нар'!EW177+'[4]УК ВР декабрь нар'!FA177+'[4]УК ВР декабрь нар'!FZ177</f>
        <v>1176.2849999999999</v>
      </c>
    </row>
    <row r="48" spans="1:12" ht="15.6" hidden="1" x14ac:dyDescent="0.3">
      <c r="A48" s="74" t="s">
        <v>19</v>
      </c>
      <c r="B48" s="75"/>
      <c r="C48" s="75"/>
      <c r="D48" s="75"/>
      <c r="E48" s="75"/>
      <c r="F48" s="25">
        <f>'[4]УК ВР декабрь нар'!FL177+'[4]УК ВР декабрь нар'!GG177</f>
        <v>253.45679999999996</v>
      </c>
    </row>
    <row r="49" spans="1:15" ht="15.6" hidden="1" x14ac:dyDescent="0.3">
      <c r="A49" s="80" t="s">
        <v>64</v>
      </c>
      <c r="B49" s="83"/>
      <c r="C49" s="83"/>
      <c r="D49" s="83"/>
      <c r="E49" s="84"/>
      <c r="F49" s="25">
        <f>'[4]УК ВР декабрь нар'!FS177+'[4]УК ВР декабрь нар'!GL177</f>
        <v>0</v>
      </c>
    </row>
    <row r="50" spans="1:15" ht="15.6" hidden="1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x14ac:dyDescent="0.3">
      <c r="A51" s="92" t="s">
        <v>75</v>
      </c>
      <c r="B51" s="93"/>
      <c r="C51" s="93"/>
      <c r="D51" s="93"/>
      <c r="E51" s="94"/>
      <c r="F51" s="26">
        <f>F26+F33+F40+F50</f>
        <v>315507.87074297736</v>
      </c>
      <c r="G51" s="19"/>
      <c r="K51" s="19"/>
    </row>
    <row r="52" spans="1:15" ht="15.6" x14ac:dyDescent="0.3">
      <c r="A52" s="31" t="s">
        <v>66</v>
      </c>
      <c r="B52" s="43"/>
      <c r="C52" s="43"/>
      <c r="D52" s="43"/>
      <c r="E52" s="43"/>
      <c r="F52" s="26">
        <f>F53+F54+F55</f>
        <v>116913.56999999999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20216.34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96697.23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432421.44074297737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819826.48000000045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796262.53000000014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2492672.8176024235</v>
      </c>
      <c r="H59" s="28"/>
      <c r="K59" s="19"/>
    </row>
    <row r="61" spans="1:15" ht="33.6" customHeight="1" x14ac:dyDescent="0.25">
      <c r="A61" s="102" t="s">
        <v>79</v>
      </c>
      <c r="B61" s="102"/>
      <c r="C61" s="102"/>
      <c r="D61" s="102"/>
      <c r="E61" s="102"/>
      <c r="F61" s="103">
        <f>F59-G17</f>
        <v>2385308.4476024234</v>
      </c>
    </row>
    <row r="62" spans="1:15" x14ac:dyDescent="0.25">
      <c r="A62" s="33"/>
      <c r="B62" s="33"/>
      <c r="C62" s="33"/>
      <c r="D62" s="33"/>
      <c r="E62" s="103"/>
      <c r="F62" s="103"/>
    </row>
    <row r="63" spans="1:15" x14ac:dyDescent="0.25">
      <c r="A63" s="33" t="s">
        <v>29</v>
      </c>
      <c r="B63" s="33"/>
      <c r="C63" s="33"/>
      <c r="D63" s="33"/>
      <c r="E63" s="103"/>
      <c r="F63" s="10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Циолковского 1 а</vt:lpstr>
      <vt:lpstr>Циолковского 1 а(2019)</vt:lpstr>
      <vt:lpstr>Циолковского 1 а(2020)</vt:lpstr>
      <vt:lpstr>Циолковского 1 а(2021)</vt:lpstr>
      <vt:lpstr>'Циолковского 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2018-03-30T11:36:47Z</cp:lastPrinted>
  <dcterms:created xsi:type="dcterms:W3CDTF">2013-05-24T09:13:10Z</dcterms:created>
  <dcterms:modified xsi:type="dcterms:W3CDTF">2022-04-13T12:49:36Z</dcterms:modified>
</cp:coreProperties>
</file>